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410" windowHeight="9555"/>
  </bookViews>
  <sheets>
    <sheet name="Лист1" sheetId="1" r:id="rId1"/>
  </sheets>
  <calcPr calcId="125725" refMode="R1C1"/>
</workbook>
</file>

<file path=xl/calcChain.xml><?xml version="1.0" encoding="utf-8"?>
<calcChain xmlns="http://schemas.openxmlformats.org/spreadsheetml/2006/main">
  <c r="D138" i="1"/>
  <c r="D44"/>
  <c r="D115"/>
  <c r="D142"/>
  <c r="D140"/>
  <c r="D132"/>
  <c r="D94"/>
  <c r="D53"/>
  <c r="D11"/>
  <c r="D10" s="1"/>
  <c r="D127"/>
  <c r="D66"/>
  <c r="D69"/>
  <c r="D49"/>
  <c r="D48" s="1"/>
  <c r="D36"/>
  <c r="D35" s="1"/>
  <c r="D27"/>
  <c r="D104"/>
  <c r="D103" s="1"/>
  <c r="D88"/>
  <c r="D76"/>
  <c r="D100"/>
  <c r="D99" s="1"/>
  <c r="D125"/>
  <c r="D108"/>
  <c r="D136"/>
  <c r="D131" s="1"/>
  <c r="D129"/>
  <c r="D113"/>
  <c r="D112" s="1"/>
  <c r="D90"/>
  <c r="D86"/>
  <c r="D84"/>
  <c r="D82"/>
  <c r="D80"/>
  <c r="D74"/>
  <c r="D72"/>
  <c r="D61"/>
  <c r="D60" s="1"/>
  <c r="D57"/>
  <c r="D46"/>
  <c r="D41"/>
  <c r="D32"/>
  <c r="D31" s="1"/>
  <c r="D29"/>
  <c r="D21"/>
  <c r="D20" s="1"/>
  <c r="D26" l="1"/>
  <c r="D9" s="1"/>
  <c r="D124"/>
  <c r="D111" s="1"/>
  <c r="D78"/>
  <c r="D65" s="1"/>
  <c r="D64" s="1"/>
  <c r="D40"/>
  <c r="D39" s="1"/>
  <c r="D56"/>
  <c r="D38" l="1"/>
  <c r="D8" s="1"/>
  <c r="D110"/>
  <c r="D7" l="1"/>
</calcChain>
</file>

<file path=xl/sharedStrings.xml><?xml version="1.0" encoding="utf-8"?>
<sst xmlns="http://schemas.openxmlformats.org/spreadsheetml/2006/main" count="279" uniqueCount="260">
  <si>
    <t xml:space="preserve">Приложение 1 к решению Ровенского районного Собрания от      № </t>
  </si>
  <si>
    <t>Наименование показателя</t>
  </si>
  <si>
    <t>Код дохода по бюджетной классификации</t>
  </si>
  <si>
    <t>Доходы бюджета - Всего</t>
  </si>
  <si>
    <t>НАЛОГОВЫЕ И НЕНАЛОГОВЫЕ ДОХОДЫ</t>
  </si>
  <si>
    <t>НАЛОГИ НА ПРИБЫЛЬ, ДОХОДЫ</t>
  </si>
  <si>
    <t>000 1  00  00000  00  0000  000</t>
  </si>
  <si>
    <t>000 1  01  00000  00  0000  000</t>
  </si>
  <si>
    <t>Налог на доходы физических лиц</t>
  </si>
  <si>
    <t>000 1  01  02000  01  0000  110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</si>
  <si>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</si>
  <si>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182 1  01  02010  01  0000  110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</si>
  <si>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</si>
  <si>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182 1  01  02020  01  0000  110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</si>
  <si>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</si>
  <si>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</si>
  <si>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</si>
  <si>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182 1  01  02040  01  0000  110</t>
  </si>
  <si>
    <t>НАЛОГИ НА ТОВАРЫ (РАБОТЫ, УСЛУГИ), РЕАЛИЗУЕМЫЕ НА ТЕРРИТОРИИ РОССИЙСКОЙ ФЕДЕРАЦИИ</t>
  </si>
  <si>
    <t>000  1 03  00000  00  0000 000</t>
  </si>
  <si>
    <t>НАЛОГОВЫЕ  ДОХОДЫ</t>
  </si>
  <si>
    <t xml:space="preserve">Акцизы по подакцизным товарам (продукции) производимым на территории Российской Федерации </t>
  </si>
  <si>
    <t>000  1 03  02000  01  0000 110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</si>
  <si>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</si>
  <si>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 xml:space="preserve">100  1 03  02231  01  0000 110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</si>
  <si>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</si>
  <si>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 xml:space="preserve">100  1 03  02241  01  0000 110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</si>
  <si>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</si>
  <si>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>100  1 03  02251  01  0000 110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</si>
  <si>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</si>
  <si>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>НАЛОГИ НА СОВОКУПНЫЙ ДОХОД</t>
  </si>
  <si>
    <t>000  1 05  00000  00  0000  000</t>
  </si>
  <si>
    <t>Единый сельскохозяйственный налог</t>
  </si>
  <si>
    <t>000 1  05  03000  01  0000  110</t>
  </si>
  <si>
    <t>182 1  05  03010  01  0000  110</t>
  </si>
  <si>
    <t>Налог, взимаемый в связи с применением патентной систему налогообложения</t>
  </si>
  <si>
    <t>Налог, взимаемый в связи с применением патентной систему налогообложения зачисляемый в бюджеты муниципальных районов</t>
  </si>
  <si>
    <t>НАЛОГИ НА ИМУЩЕСТВО</t>
  </si>
  <si>
    <t>Транспортный налог</t>
  </si>
  <si>
    <t>000 1  05  04000  02  0000  110</t>
  </si>
  <si>
    <t>182 1  05   04020  02  0000  110</t>
  </si>
  <si>
    <t>000 1  06   00000  00  0000  110</t>
  </si>
  <si>
    <t>000 1  06   04000  02  0000  110</t>
  </si>
  <si>
    <t>Транспортный налог с организаций</t>
  </si>
  <si>
    <t>182 1  06   04011  02  0000  110</t>
  </si>
  <si>
    <t>Транспортный налог с физических лиц</t>
  </si>
  <si>
    <t>182 1  06   04012  02  0000  110</t>
  </si>
  <si>
    <t>ГОСУДАРСТВЕННАЯ ПОШЛИНА</t>
  </si>
  <si>
    <t>000  1 08   00000  00  0000  000</t>
  </si>
  <si>
    <t>Государственная пошлина по делам, рассматриваемым в судах общей юрисдикции, мировыми судьями</t>
  </si>
  <si>
    <t>000 1  08  03000  01  0000  110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</si>
  <si>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</si>
  <si>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182 1  08  03010  01  0000  110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</si>
  <si>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</si>
  <si>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</si>
  <si>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000 1  11  00000  00  0000  000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</si>
  <si>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</si>
  <si>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</si>
  <si>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</si>
  <si>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</si>
  <si>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</si>
  <si>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067 1  11  05013  05  0000  120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</si>
  <si>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</si>
  <si>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067 1  11  05013  13  0000  120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</si>
  <si>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</si>
  <si>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</si>
  <si>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</si>
  <si>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067 1  11  05035  05  0000  120</t>
  </si>
  <si>
    <t>Прочие поступления от использования имущества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</si>
  <si>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000 1  11  09040  00  0000 120</t>
  </si>
  <si>
    <t>ПЛАТЕЖИ ПРИ ПОЛЬЗОВАНИИ ПРИРОДНЫМИ РЕСУРСАМИ</t>
  </si>
  <si>
    <t>000 1  12  00000  00  0000  000</t>
  </si>
  <si>
    <t>067 1 11   09045  05  0000  120</t>
  </si>
  <si>
    <t>Плата за негативное воздействие на окружающую среду</t>
  </si>
  <si>
    <t>000 1  12  01000  01  0000  120</t>
  </si>
  <si>
    <t>Плата за выбросы загрязняющих веществ в атмосферный воздух стационарными объектами</t>
  </si>
  <si>
    <t>048 1  12  01010  01  0000  120</t>
  </si>
  <si>
    <t>048 1  12  01041  01  0000  120</t>
  </si>
  <si>
    <t xml:space="preserve">Плата за размещение отходов производства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</si>
  <si>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</si>
  <si>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048 1  12  01070  01  0000  120</t>
  </si>
  <si>
    <t>ДОХОДЫ ОТ ПРОДАЖИ МАТЕРИАЛЬНЫХ И НЕМАТЕРИАЛЬНЫХ АКТИВОВ</t>
  </si>
  <si>
    <t>000 1  14  00000  00  0000  000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</si>
  <si>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</si>
  <si>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000 1  14  02000  00  0000  000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</si>
  <si>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</si>
  <si>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000 1  14  02050  05  0000  410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</si>
  <si>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</si>
  <si>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067 1  14  02053  05  0000  410</t>
  </si>
  <si>
    <t>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 и автономных учреждений)</t>
  </si>
  <si>
    <t>000 1  14  06000  00  0000  430</t>
  </si>
  <si>
    <t xml:space="preserve"> Доходы от продажи земельных участков, государственная  собственность  на которые  не разграничена</t>
  </si>
  <si>
    <t>000 1  14  06010  00  0000  430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</si>
  <si>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</t>
  </si>
  <si>
    <t>067 1  14  06013  05  0000  430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</si>
  <si>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</si>
  <si>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067 1  14  06013  13  0000  430</t>
  </si>
  <si>
    <t>ШТРАФЫ, САНКЦИИ, ВОЗМЕЩЕНИЕ УЩЕРБА</t>
  </si>
  <si>
    <t>000 1  16  00000  00  0000  000</t>
  </si>
  <si>
    <t>Административные штрафы установленные Кодексом Российской Федерации об административных правонарушениях</t>
  </si>
  <si>
    <t>000 1  16  01000  01  0000  140</t>
  </si>
  <si>
    <t>Административные штрафы установленные Главой 5 Кодекса Российской Федерации об административных правонарушениях, за административные правонарушения посягающие на права граждан</t>
  </si>
  <si>
    <t>000 1  16  01050  01 0000  140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</si>
  <si>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</si>
  <si>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036 1 16  01053  01  0000  140</t>
  </si>
  <si>
    <t>Административные штрафы установленные Главой 6 Кодекса Российской Федерации об административных правонарушениях, за административные правонарушения посягающие на здоровье, санитарно-эпидемиологическое благополучие населения и общественную нравственность</t>
  </si>
  <si>
    <t>000 1  16  01060  01  0000  140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</si>
  <si>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</si>
  <si>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036 1  16  01063  01  0000  140</t>
  </si>
  <si>
    <t>067 1  16  01063  01  0000  140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</si>
  <si>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</si>
  <si>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000 1  16  01070  01  0000  140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</si>
  <si>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</si>
  <si>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036 1  16  01073  01  0000  140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</si>
  <si>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</si>
  <si>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000 1  16  01080  01  0000  140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</si>
  <si>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</si>
  <si>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036 1  16  01083  01  0000  140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</si>
  <si>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</si>
  <si>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000 1  16  01130  01  0000  140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</si>
  <si>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</si>
  <si>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</si>
  <si>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000 1  16  01140  01  0000  140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</si>
  <si>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</si>
  <si>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036 1  16  01143  01  0000  140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</si>
  <si>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</si>
  <si>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000 1  16  01150  01  0000  140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</si>
  <si>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</si>
  <si>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036 1  16  01153  01  0000  140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</si>
  <si>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посягающие на институты государственной власти </t>
  </si>
  <si>
    <t>000 1  16  01190  01  0000  140</t>
  </si>
  <si>
    <t>000 1  16  01170  01  0000  140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</si>
  <si>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посягающие на институты государственной власти. налагаемые мировыми судьями, комиссиями по делам несовершеннолетних и защите их прав  </t>
  </si>
  <si>
    <t>036 1  16  01173  01  0000  140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</si>
  <si>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</si>
  <si>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</si>
  <si>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036 1  16  01193 01  0000  140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</si>
  <si>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</si>
  <si>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067 1  16  01194  01  0000  140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</si>
  <si>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</si>
  <si>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000 1  16  01200  01  0000  140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</si>
  <si>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</si>
  <si>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036 1  16  01203  01  0000  140</t>
  </si>
  <si>
    <t>Платежи в целях возмещения причиненного ущерба (убытков)</t>
  </si>
  <si>
    <t>000 1  16  10000  01  0000  140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</si>
  <si>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</si>
  <si>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000 1  16  10120  01  0000  140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</si>
  <si>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</si>
  <si>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Платежи, уплачиваемые в целях возмещения вреда</t>
  </si>
  <si>
    <t>000 1  16  11000  01  0000  140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</si>
  <si>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</si>
  <si>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000 1  16  11050  01  0000  140</t>
  </si>
  <si>
    <t>016 1  16  11050  01  0000  140</t>
  </si>
  <si>
    <t>048 1  16  11050  01  0000  140</t>
  </si>
  <si>
    <t>БЕЗВОЗМЕЗДНЫЕ ПОСТУПЛЕНИЯ ОТ ДРУГИХ БЮДЖЕТОВ БЮДЖЕТНОЙ СИСТЕМЫ РОССИЙСКОЙ ФЕДЕРАЦИИ</t>
  </si>
  <si>
    <t>000  2  02  00000  00  0000  000</t>
  </si>
  <si>
    <t>Безвозмездные поступления от других бюджетов бюджетной системы Российской Федерации, кроме бюджетов государственных внебюджетных фондов</t>
  </si>
  <si>
    <t>000  2  02  00000  00  0000  150</t>
  </si>
  <si>
    <t>Дотации бюджетам бюджетной системы Российской Федерации</t>
  </si>
  <si>
    <t>000  2  02  10000  00  0000  150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</si>
  <si>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</si>
  <si>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000  2  02  15001  00  0000  150</t>
  </si>
  <si>
    <t>061 2  02  15001  05  0000  150</t>
  </si>
  <si>
    <t>Субсидии бюджетам бюджетной системы Российской Федерации (межбюджетные субсидии)</t>
  </si>
  <si>
    <t>000  2  02  20000  00  0000  150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</si>
  <si>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</si>
  <si>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061  2  02  25304 05  0000  150</t>
  </si>
  <si>
    <t>Субсидии бюджетам муниципальных районов на поддержку отрасли культуры</t>
  </si>
  <si>
    <t>Прочие субсидии бюджетам муниципальных районов</t>
  </si>
  <si>
    <t>061  2  02  29999  05  0000  150</t>
  </si>
  <si>
    <t xml:space="preserve">Субвенции бюджетам муниципальных районов на выполнение передаваемых полномочий субъектов Российской Федерации </t>
  </si>
  <si>
    <t>000  2  02  30000  00  0000  150</t>
  </si>
  <si>
    <t xml:space="preserve">Субвенции местным бюджетам на выполнение передаваемых полномочий субъектов Российской Федерации </t>
  </si>
  <si>
    <t>000  2  02  30024  00  0000  150</t>
  </si>
  <si>
    <t>Субвенции бюджетам муниципальных районов на выполнение передаваемых полномочий субъектов Российской Федерации</t>
  </si>
  <si>
    <t>061  2  02  30024  05  0000  150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</si>
  <si>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</si>
  <si>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000  2  02  35120  00  0000  150</t>
  </si>
  <si>
    <t>061  2  02  35120  05  0000  150</t>
  </si>
  <si>
    <t>000  2  02  35303  00  0000  150</t>
  </si>
  <si>
    <t>061  2  02  35303  05  0000  150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</si>
  <si>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</si>
  <si>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Иные межбюджетные трансферты</t>
  </si>
  <si>
    <t>000  2  02  40000  00  0000  150</t>
  </si>
  <si>
    <t>Межбюджетные трансферты, передаваемые бюджетам муниципальных районов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</t>
  </si>
  <si>
    <t>000  2  02  40014  00  0000  150</t>
  </si>
  <si>
    <t>061  2  02  40014  05  0000  150</t>
  </si>
  <si>
    <t>Прочие межбюджетные трансферты, передаваемые бюджетам муниципальных районов</t>
  </si>
  <si>
    <t>000  2  02  49999  00  0000  150</t>
  </si>
  <si>
    <t>061  2  02  49999  05  0000  150</t>
  </si>
  <si>
    <t xml:space="preserve">Сумма </t>
  </si>
  <si>
    <t>(рублей)</t>
  </si>
  <si>
    <t>Начальник финансового управления</t>
  </si>
  <si>
    <t>043 1  16  01203  01  0000  140</t>
  </si>
  <si>
    <t>000 1 17   00000  00  0000  000</t>
  </si>
  <si>
    <r>
      <t xml:space="preserve">ПРОЧИЕ НЕНАЛОГОВЫЕ ДОХОДЫ
</t>
    </r>
    <r>
      <rPr>
        <b/>
        <i/>
        <sz val="12"/>
        <color indexed="8"/>
        <rFont val="Times New Roman"/>
        <family val="1"/>
        <charset val="204"/>
      </rPr>
      <t>без учета</t>
    </r>
    <r>
      <rPr>
        <i/>
        <sz val="12"/>
        <color indexed="8"/>
        <rFont val="Times New Roman"/>
        <family val="1"/>
        <charset val="204"/>
      </rPr>
      <t xml:space="preserve"> невыясненных поступлений за счет безвозмездных поступлений</t>
    </r>
  </si>
  <si>
    <r>
      <t xml:space="preserve">Невыясненные поступления </t>
    </r>
    <r>
      <rPr>
        <b/>
        <i/>
        <sz val="12"/>
        <color indexed="8"/>
        <rFont val="Times New Roman"/>
        <family val="1"/>
        <charset val="204"/>
      </rPr>
      <t>за исключением</t>
    </r>
    <r>
      <rPr>
        <sz val="12"/>
        <rFont val="Times New Roman"/>
        <family val="1"/>
        <charset val="204"/>
      </rPr>
      <t xml:space="preserve"> невыясненных поступлений за счет безвозмездных поступлений, зачисляемые в бюджеты муниципальных районов</t>
    </r>
  </si>
  <si>
    <t>067 1 17    01050  05 0000 180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</si>
  <si>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</si>
  <si>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061  2  02  45179  05  0000  150</t>
  </si>
  <si>
    <t>182  1  01  02130 01  0000 110</t>
  </si>
  <si>
    <t>Налог на доходы физических лиц в отношении доходов от долевого участия в организациях, полученный в виде дивидендов (в части суммы налога, не превышающей 650000 рублей)</t>
  </si>
  <si>
    <t>Налог на доходы физических лиц в отношении доходов от долевого участия в организациях, полученный в виде дивидендов (в части суммы налога, превышающей 650000 рублей)</t>
  </si>
  <si>
    <t>182  1  01  02140 01  0000 110</t>
  </si>
  <si>
    <t>000 1  16  01090  01 0000  140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</si>
  <si>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</si>
  <si>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036  1  116 01093  01 0000  140</t>
  </si>
  <si>
    <t>Административные штрафы, установленные главой 10 Кодекса Российской Федерации об административных правонарушениях за административные правонарушения в сельском хозяйстве, ветеринарии и мелиорации земель.</t>
  </si>
  <si>
    <t>Административные штрафы, установленные главой 10 Кодекса Российской Федерации об административных правонарушениях за административные правонарушения в сельском хозяйстве, ветеринарии и мелиорации земель,  налагаемые мировыми судьями, комиссиями по делам несовершеннолетних и защите их прав</t>
  </si>
  <si>
    <t>000  1  16 01100  01 0000  140</t>
  </si>
  <si>
    <t xml:space="preserve">036  1  16  01103  01 0000 140 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</si>
  <si>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РФ и обеспечения режима пребывания иностранных граждан или лиц без гражданствана территории РФ,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</si>
  <si>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гражданствана территории Российской Федерации.</t>
  </si>
  <si>
    <t xml:space="preserve">000  1 16 01180  01 0000  140 </t>
  </si>
  <si>
    <t>036  1 16  01183  01 0000  140</t>
  </si>
  <si>
    <t>076 1  16 11050  01 0000 140</t>
  </si>
  <si>
    <t>188 1  16  10123  01  0000  140</t>
  </si>
  <si>
    <t xml:space="preserve"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 </t>
  </si>
  <si>
    <t>100  1 03  02261  01  0000  110</t>
  </si>
  <si>
    <t>061  2  02  27576  05  0000  150</t>
  </si>
  <si>
    <t>067 1 16  01053  01  0000  140</t>
  </si>
  <si>
    <t>067 1  16  01203  01  0000  140</t>
  </si>
  <si>
    <t>016 1  16  01203  01  0000  140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</si>
  <si>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</si>
  <si>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061  2  02  25519 05  0000  150</t>
  </si>
  <si>
    <t>061  2  02  25599 05  0000  150</t>
  </si>
  <si>
    <t xml:space="preserve">Межбюджетные трансферты, передаваемые бюджетам муниципальных районов на обеспечениевыплат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организаций. </t>
  </si>
  <si>
    <t>061  2 02  45050  05  0000  150</t>
  </si>
  <si>
    <t>Доходы бюджета Ровенского муниципального района на 2025 год по кодам классификации доходов бюджета</t>
  </si>
  <si>
    <t>182 1 01  05080  01  0000  110</t>
  </si>
  <si>
    <t>Налог на доходы физических лиц в части суммы налога, превышающей 650000 рублей относящейся к части налоговой базы, превышающей 5000000 рублей (за исключением налога надоходы физических лиц с суммы прибыли контролируемой иностранной компании в том числе фиксированной прибыли ...</t>
  </si>
  <si>
    <t>Налог на доходы физических лиц в частисуммы налога относящегося к налоговой базе, указанной в пункте 6.2 статьи 210 Налогового Кодекса РФ , не превышающей 5 миллионов рублей.</t>
  </si>
  <si>
    <t xml:space="preserve">182  1  01  02210 01 0000 110  </t>
  </si>
  <si>
    <t>ДОХОДЫ ОТ ОКАЗАНИЯ ПЛАТНЫХ УСЛУГ И КОМПЕНСАЦИИ ЗАТРАТ ГОСУДАРСТВА</t>
  </si>
  <si>
    <t>000  1  13  02000 05  0000  130</t>
  </si>
  <si>
    <t>Прочие доходы от компенсации затрат бюджета муниципального района</t>
  </si>
  <si>
    <t>067  1 13   02995  05 0000 130</t>
  </si>
  <si>
    <t>061  1 13   02995  05 0000 130</t>
  </si>
  <si>
    <t>036 1  16  01123  01  0000  140</t>
  </si>
  <si>
    <t>043 1  16  01193 01  0000  140</t>
  </si>
  <si>
    <t>182 1  16  10129 01 0000  140</t>
  </si>
  <si>
    <t>061  2  02   25467  05 0000 150</t>
  </si>
  <si>
    <t>Субсидии бюджетам муниципальных районов на обеспечение развития и укрепление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</si>
  <si>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оснащение предметных кабинетов общеобразовательных организаций средствами обучения и воспитания</t>
  </si>
  <si>
    <t>061  2  02  25559 05  0000  150</t>
  </si>
  <si>
    <t>061  2  02  25576  05  0000  150</t>
  </si>
  <si>
    <t xml:space="preserve">Субсидии бюджетам муниципальных районов на обеспечение комплексного развития сельских территорий </t>
  </si>
  <si>
    <t>000 2  18  05000  00 0000 150</t>
  </si>
  <si>
    <t>061  2  18 05010  05 0000 150</t>
  </si>
  <si>
    <t>ВОЗВРАТ ПРОЧИХ ОСТАТКОВ СУБСИДИЙ, СУБВЕНЦИЙ И ИНЫХ МБТ, ИЗ БЮДЖЕТОВ МУНИЦИПАЛЬНЫХ РАВЙОНОВ</t>
  </si>
  <si>
    <t>Возврат прочих остатков субсидий, субвенций и иных МБТ , имеющих целевое назначение прошлых летиз бюджетов муниципальных районов</t>
  </si>
  <si>
    <t>000  2 19  60000  00 0000  150</t>
  </si>
  <si>
    <t>061  2  19  60010  05 0000 150</t>
  </si>
  <si>
    <t>ДОХОДЫ БЮДЖЕТА МУНИЦИПАЛЬНОГО РАЙОНА ОТ ВОЗВРАТОВ ОСТАТКОВ СУБСИДИЙ, СУБВЕНЦИЙ И ИНЫХ МБТ ПРОШЛЫХ ЛЕТ</t>
  </si>
  <si>
    <t>Доходы бюджета муниципального района от возвратов остатков субсидий, субвенций и иных МБТ , имеющих целевое назначение прошлых лет</t>
  </si>
  <si>
    <t xml:space="preserve">ПРОЧИЕ БЕЗВОЗМЕЗДНЫЕ ПОСТУПЛЕНИЯ </t>
  </si>
  <si>
    <t>Прочие безвозмездные поступления в бюджет муниципального района</t>
  </si>
  <si>
    <t>000  2  07  05000  00 0000  150</t>
  </si>
  <si>
    <t xml:space="preserve">067  2  07 05030  05 0000 150 </t>
  </si>
  <si>
    <t>Т.В. Годаль</t>
  </si>
</sst>
</file>

<file path=xl/styles.xml><?xml version="1.0" encoding="utf-8"?>
<styleSheet xmlns="http://schemas.openxmlformats.org/spreadsheetml/2006/main">
  <fonts count="12">
    <font>
      <sz val="10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33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4" fontId="2" fillId="0" borderId="1" xfId="0" applyNumberFormat="1" applyFont="1" applyBorder="1"/>
    <xf numFmtId="4" fontId="2" fillId="0" borderId="2" xfId="0" applyNumberFormat="1" applyFont="1" applyBorder="1"/>
    <xf numFmtId="4" fontId="3" fillId="0" borderId="1" xfId="0" applyNumberFormat="1" applyFont="1" applyBorder="1"/>
    <xf numFmtId="0" fontId="3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center"/>
    </xf>
    <xf numFmtId="4" fontId="6" fillId="2" borderId="1" xfId="0" applyNumberFormat="1" applyFont="1" applyFill="1" applyBorder="1" applyAlignment="1">
      <alignment horizontal="left" vertical="center" wrapText="1"/>
    </xf>
    <xf numFmtId="0" fontId="6" fillId="0" borderId="3" xfId="2" applyNumberFormat="1" applyFont="1" applyFill="1" applyBorder="1" applyAlignment="1" applyProtection="1">
      <alignment horizontal="left" wrapText="1"/>
      <protection hidden="1"/>
    </xf>
    <xf numFmtId="4" fontId="11" fillId="0" borderId="1" xfId="0" applyNumberFormat="1" applyFont="1" applyBorder="1"/>
    <xf numFmtId="0" fontId="4" fillId="0" borderId="4" xfId="0" applyFont="1" applyBorder="1" applyAlignment="1">
      <alignment wrapText="1"/>
    </xf>
    <xf numFmtId="4" fontId="2" fillId="0" borderId="4" xfId="0" applyNumberFormat="1" applyFont="1" applyBorder="1"/>
    <xf numFmtId="0" fontId="4" fillId="0" borderId="1" xfId="0" applyNumberFormat="1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5" fillId="0" borderId="0" xfId="0" applyFont="1"/>
    <xf numFmtId="0" fontId="5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147"/>
  <sheetViews>
    <sheetView tabSelected="1" zoomScale="74" zoomScaleNormal="74" workbookViewId="0">
      <selection activeCell="D60" sqref="D60"/>
    </sheetView>
  </sheetViews>
  <sheetFormatPr defaultRowHeight="12.75"/>
  <cols>
    <col min="2" max="2" width="49" customWidth="1"/>
    <col min="3" max="3" width="35.6640625" customWidth="1"/>
    <col min="4" max="4" width="21.83203125" customWidth="1"/>
  </cols>
  <sheetData>
    <row r="2" spans="2:4" ht="36" customHeight="1">
      <c r="C2" s="31" t="s">
        <v>0</v>
      </c>
      <c r="D2" s="31"/>
    </row>
    <row r="3" spans="2:4" ht="37.9" customHeight="1">
      <c r="B3" s="30" t="s">
        <v>228</v>
      </c>
      <c r="C3" s="30"/>
      <c r="D3" s="30"/>
    </row>
    <row r="5" spans="2:4" ht="15.75">
      <c r="D5" s="1" t="s">
        <v>191</v>
      </c>
    </row>
    <row r="6" spans="2:4" ht="38.450000000000003" customHeight="1">
      <c r="B6" s="13" t="s">
        <v>1</v>
      </c>
      <c r="C6" s="5" t="s">
        <v>2</v>
      </c>
      <c r="D6" s="5" t="s">
        <v>190</v>
      </c>
    </row>
    <row r="7" spans="2:4" ht="15.75">
      <c r="B7" s="3" t="s">
        <v>3</v>
      </c>
      <c r="C7" s="2"/>
      <c r="D7" s="12">
        <f>SUM(D8+D110)</f>
        <v>1022925615.5599999</v>
      </c>
    </row>
    <row r="8" spans="2:4" ht="31.5">
      <c r="B8" s="8" t="s">
        <v>4</v>
      </c>
      <c r="C8" s="7" t="s">
        <v>6</v>
      </c>
      <c r="D8" s="10">
        <f>SUM(D9,D38)</f>
        <v>87004085.070000008</v>
      </c>
    </row>
    <row r="9" spans="2:4" ht="15.75">
      <c r="B9" s="7" t="s">
        <v>20</v>
      </c>
      <c r="C9" s="7"/>
      <c r="D9" s="10">
        <f>SUM(D10+D20+D26+D31+D35)</f>
        <v>66960319.550000004</v>
      </c>
    </row>
    <row r="10" spans="2:4" ht="15.75">
      <c r="B10" s="7" t="s">
        <v>5</v>
      </c>
      <c r="C10" s="7" t="s">
        <v>7</v>
      </c>
      <c r="D10" s="10">
        <f>SUM(D11)</f>
        <v>33726187.920000002</v>
      </c>
    </row>
    <row r="11" spans="2:4" ht="15.6" customHeight="1">
      <c r="B11" s="7" t="s">
        <v>8</v>
      </c>
      <c r="C11" s="7" t="s">
        <v>9</v>
      </c>
      <c r="D11" s="10">
        <f>SUM(D12:D19)</f>
        <v>33726187.920000002</v>
      </c>
    </row>
    <row r="12" spans="2:4" ht="135" customHeight="1">
      <c r="B12" s="8" t="s">
        <v>10</v>
      </c>
      <c r="C12" s="6" t="s">
        <v>11</v>
      </c>
      <c r="D12" s="10">
        <v>31375314.77</v>
      </c>
    </row>
    <row r="13" spans="2:4" ht="186.75" customHeight="1">
      <c r="B13" s="9" t="s">
        <v>12</v>
      </c>
      <c r="C13" s="7" t="s">
        <v>13</v>
      </c>
      <c r="D13" s="10">
        <v>207398.42</v>
      </c>
    </row>
    <row r="14" spans="2:4" ht="82.5" customHeight="1">
      <c r="B14" s="8" t="s">
        <v>14</v>
      </c>
      <c r="C14" s="7" t="s">
        <v>15</v>
      </c>
      <c r="D14" s="10">
        <v>719134.77</v>
      </c>
    </row>
    <row r="15" spans="2:4" ht="126.6" customHeight="1">
      <c r="B15" s="8" t="s">
        <v>16</v>
      </c>
      <c r="C15" s="6" t="s">
        <v>17</v>
      </c>
      <c r="D15" s="10">
        <v>745550.89</v>
      </c>
    </row>
    <row r="16" spans="2:4" ht="127.5" customHeight="1">
      <c r="B16" s="8" t="s">
        <v>230</v>
      </c>
      <c r="C16" s="7" t="s">
        <v>229</v>
      </c>
      <c r="D16" s="10">
        <v>132408.57</v>
      </c>
    </row>
    <row r="17" spans="2:4" ht="95.25" customHeight="1">
      <c r="B17" s="4" t="s">
        <v>201</v>
      </c>
      <c r="C17" s="2" t="s">
        <v>200</v>
      </c>
      <c r="D17" s="10">
        <v>112518.14</v>
      </c>
    </row>
    <row r="18" spans="2:4" ht="84.75" customHeight="1">
      <c r="B18" s="4" t="s">
        <v>202</v>
      </c>
      <c r="C18" s="2" t="s">
        <v>203</v>
      </c>
      <c r="D18" s="10">
        <v>419580</v>
      </c>
    </row>
    <row r="19" spans="2:4" ht="61.15" customHeight="1">
      <c r="B19" s="4" t="s">
        <v>231</v>
      </c>
      <c r="C19" s="2" t="s">
        <v>232</v>
      </c>
      <c r="D19" s="26">
        <v>14282.36</v>
      </c>
    </row>
    <row r="20" spans="2:4" ht="48.6" customHeight="1">
      <c r="B20" s="25" t="s">
        <v>18</v>
      </c>
      <c r="C20" s="6" t="s">
        <v>19</v>
      </c>
      <c r="D20" s="26">
        <f>SUM(D21)</f>
        <v>4368474.9000000004</v>
      </c>
    </row>
    <row r="21" spans="2:4" ht="61.5" customHeight="1">
      <c r="B21" s="8" t="s">
        <v>21</v>
      </c>
      <c r="C21" s="7" t="s">
        <v>22</v>
      </c>
      <c r="D21" s="10">
        <f>SUM(D22:D25)</f>
        <v>4368474.9000000004</v>
      </c>
    </row>
    <row r="22" spans="2:4" ht="110.25">
      <c r="B22" s="8" t="s">
        <v>23</v>
      </c>
      <c r="C22" s="7" t="s">
        <v>24</v>
      </c>
      <c r="D22" s="10">
        <v>2216032.75</v>
      </c>
    </row>
    <row r="23" spans="2:4" ht="141.75">
      <c r="B23" s="8" t="s">
        <v>25</v>
      </c>
      <c r="C23" s="2" t="s">
        <v>26</v>
      </c>
      <c r="D23" s="10">
        <v>12966.9</v>
      </c>
    </row>
    <row r="24" spans="2:4" ht="110.25">
      <c r="B24" s="8" t="s">
        <v>27</v>
      </c>
      <c r="C24" s="2" t="s">
        <v>28</v>
      </c>
      <c r="D24" s="10">
        <v>2361048.84</v>
      </c>
    </row>
    <row r="25" spans="2:4" ht="110.25">
      <c r="B25" s="8" t="s">
        <v>29</v>
      </c>
      <c r="C25" s="2" t="s">
        <v>218</v>
      </c>
      <c r="D25" s="10">
        <v>-221573.59</v>
      </c>
    </row>
    <row r="26" spans="2:4" ht="15.75">
      <c r="B26" s="7" t="s">
        <v>30</v>
      </c>
      <c r="C26" s="6" t="s">
        <v>31</v>
      </c>
      <c r="D26" s="10">
        <f>SUM(D27,D29)</f>
        <v>4718247.92</v>
      </c>
    </row>
    <row r="27" spans="2:4" ht="15.75">
      <c r="B27" s="7" t="s">
        <v>32</v>
      </c>
      <c r="C27" s="7" t="s">
        <v>33</v>
      </c>
      <c r="D27" s="10">
        <f>SUM(D28:D28)</f>
        <v>3513042.22</v>
      </c>
    </row>
    <row r="28" spans="2:4" ht="15.75">
      <c r="B28" s="7" t="s">
        <v>32</v>
      </c>
      <c r="C28" s="7" t="s">
        <v>34</v>
      </c>
      <c r="D28" s="10">
        <v>3513042.22</v>
      </c>
    </row>
    <row r="29" spans="2:4" ht="47.25">
      <c r="B29" s="8" t="s">
        <v>35</v>
      </c>
      <c r="C29" s="7" t="s">
        <v>39</v>
      </c>
      <c r="D29" s="10">
        <f>SUM(D30)</f>
        <v>1205205.7</v>
      </c>
    </row>
    <row r="30" spans="2:4" ht="63">
      <c r="B30" s="8" t="s">
        <v>36</v>
      </c>
      <c r="C30" s="7" t="s">
        <v>40</v>
      </c>
      <c r="D30" s="10">
        <v>1205205.7</v>
      </c>
    </row>
    <row r="31" spans="2:4" ht="15.75">
      <c r="B31" s="4" t="s">
        <v>37</v>
      </c>
      <c r="C31" s="2" t="s">
        <v>41</v>
      </c>
      <c r="D31" s="10">
        <f>SUM(D32)</f>
        <v>18521014.710000001</v>
      </c>
    </row>
    <row r="32" spans="2:4" ht="15.75">
      <c r="B32" s="4" t="s">
        <v>38</v>
      </c>
      <c r="C32" s="2" t="s">
        <v>42</v>
      </c>
      <c r="D32" s="10">
        <f>SUM(D33:D34)</f>
        <v>18521014.710000001</v>
      </c>
    </row>
    <row r="33" spans="2:4" ht="15.75">
      <c r="B33" s="4" t="s">
        <v>43</v>
      </c>
      <c r="C33" s="2" t="s">
        <v>44</v>
      </c>
      <c r="D33" s="10">
        <v>1698019</v>
      </c>
    </row>
    <row r="34" spans="2:4" ht="15.75">
      <c r="B34" s="4" t="s">
        <v>45</v>
      </c>
      <c r="C34" s="2" t="s">
        <v>46</v>
      </c>
      <c r="D34" s="10">
        <v>16822995.710000001</v>
      </c>
    </row>
    <row r="35" spans="2:4" ht="15.75">
      <c r="B35" s="7" t="s">
        <v>47</v>
      </c>
      <c r="C35" s="6" t="s">
        <v>48</v>
      </c>
      <c r="D35" s="10">
        <f>SUM(D36)</f>
        <v>5626394.0999999996</v>
      </c>
    </row>
    <row r="36" spans="2:4" ht="47.25">
      <c r="B36" s="8" t="s">
        <v>49</v>
      </c>
      <c r="C36" s="7" t="s">
        <v>50</v>
      </c>
      <c r="D36" s="10">
        <f>SUM(D37)</f>
        <v>5626394.0999999996</v>
      </c>
    </row>
    <row r="37" spans="2:4" ht="64.150000000000006" customHeight="1">
      <c r="B37" s="9" t="s">
        <v>51</v>
      </c>
      <c r="C37" s="7" t="s">
        <v>52</v>
      </c>
      <c r="D37" s="10">
        <v>5626394.0999999996</v>
      </c>
    </row>
    <row r="38" spans="2:4" ht="15.75">
      <c r="B38" s="4" t="s">
        <v>53</v>
      </c>
      <c r="C38" s="2"/>
      <c r="D38" s="10">
        <f>SUM(D39+D48+D56+D64+D108+D53)</f>
        <v>20043765.520000003</v>
      </c>
    </row>
    <row r="39" spans="2:4" ht="65.45" customHeight="1">
      <c r="B39" s="8" t="s">
        <v>54</v>
      </c>
      <c r="C39" s="7" t="s">
        <v>55</v>
      </c>
      <c r="D39" s="10">
        <f>SUM(D40+D46)</f>
        <v>10060897.32</v>
      </c>
    </row>
    <row r="40" spans="2:4" ht="150.75" customHeight="1">
      <c r="B40" s="9" t="s">
        <v>56</v>
      </c>
      <c r="C40" s="7" t="s">
        <v>57</v>
      </c>
      <c r="D40" s="10">
        <f>SUM(D41+D44)</f>
        <v>9250457.620000001</v>
      </c>
    </row>
    <row r="41" spans="2:4" ht="115.5" customHeight="1">
      <c r="B41" s="9" t="s">
        <v>58</v>
      </c>
      <c r="C41" s="7" t="s">
        <v>59</v>
      </c>
      <c r="D41" s="10">
        <f>SUM(D42:D43)</f>
        <v>8739203.4700000007</v>
      </c>
    </row>
    <row r="42" spans="2:4" ht="165" customHeight="1">
      <c r="B42" s="9" t="s">
        <v>60</v>
      </c>
      <c r="C42" s="7" t="s">
        <v>61</v>
      </c>
      <c r="D42" s="10">
        <v>7679426.04</v>
      </c>
    </row>
    <row r="43" spans="2:4" ht="143.25" customHeight="1">
      <c r="B43" s="9" t="s">
        <v>62</v>
      </c>
      <c r="C43" s="2" t="s">
        <v>63</v>
      </c>
      <c r="D43" s="10">
        <v>1059777.43</v>
      </c>
    </row>
    <row r="44" spans="2:4" ht="141.75">
      <c r="B44" s="9" t="s">
        <v>64</v>
      </c>
      <c r="C44" s="7" t="s">
        <v>65</v>
      </c>
      <c r="D44" s="10">
        <f>SUM(D45)</f>
        <v>511254.15</v>
      </c>
    </row>
    <row r="45" spans="2:4" ht="110.25">
      <c r="B45" s="14" t="s">
        <v>66</v>
      </c>
      <c r="C45" s="6" t="s">
        <v>67</v>
      </c>
      <c r="D45" s="11">
        <v>511254.15</v>
      </c>
    </row>
    <row r="46" spans="2:4" ht="141.75">
      <c r="B46" s="9" t="s">
        <v>68</v>
      </c>
      <c r="C46" s="7" t="s">
        <v>69</v>
      </c>
      <c r="D46" s="10">
        <f>SUM(D47)</f>
        <v>810439.7</v>
      </c>
    </row>
    <row r="47" spans="2:4" ht="152.25" customHeight="1">
      <c r="B47" s="9" t="s">
        <v>68</v>
      </c>
      <c r="C47" s="7" t="s">
        <v>72</v>
      </c>
      <c r="D47" s="10">
        <v>810439.7</v>
      </c>
    </row>
    <row r="48" spans="2:4" ht="31.5">
      <c r="B48" s="9" t="s">
        <v>70</v>
      </c>
      <c r="C48" s="7" t="s">
        <v>71</v>
      </c>
      <c r="D48" s="10">
        <f>SUM(D49)</f>
        <v>1128289.8500000001</v>
      </c>
    </row>
    <row r="49" spans="2:4" ht="31.5">
      <c r="B49" s="9" t="s">
        <v>73</v>
      </c>
      <c r="C49" s="7" t="s">
        <v>74</v>
      </c>
      <c r="D49" s="10">
        <f>SUM(D50:D52)</f>
        <v>1128289.8500000001</v>
      </c>
    </row>
    <row r="50" spans="2:4" ht="49.9" customHeight="1">
      <c r="B50" s="9" t="s">
        <v>75</v>
      </c>
      <c r="C50" s="7" t="s">
        <v>76</v>
      </c>
      <c r="D50" s="10">
        <v>87177.44</v>
      </c>
    </row>
    <row r="51" spans="2:4" ht="31.5">
      <c r="B51" s="9" t="s">
        <v>78</v>
      </c>
      <c r="C51" s="7" t="s">
        <v>77</v>
      </c>
      <c r="D51" s="10">
        <v>669.57</v>
      </c>
    </row>
    <row r="52" spans="2:4" ht="63">
      <c r="B52" s="9" t="s">
        <v>79</v>
      </c>
      <c r="C52" s="7" t="s">
        <v>80</v>
      </c>
      <c r="D52" s="10">
        <v>1040442.84</v>
      </c>
    </row>
    <row r="53" spans="2:4" ht="47.25">
      <c r="B53" s="9" t="s">
        <v>233</v>
      </c>
      <c r="C53" s="7" t="s">
        <v>234</v>
      </c>
      <c r="D53" s="10">
        <f>SUM(D54:D55)</f>
        <v>876234.28</v>
      </c>
    </row>
    <row r="54" spans="2:4" ht="37.5" customHeight="1">
      <c r="B54" s="9" t="s">
        <v>235</v>
      </c>
      <c r="C54" s="7" t="s">
        <v>237</v>
      </c>
      <c r="D54" s="10">
        <v>574972</v>
      </c>
    </row>
    <row r="55" spans="2:4" ht="40.5" customHeight="1">
      <c r="B55" s="9" t="s">
        <v>235</v>
      </c>
      <c r="C55" s="7" t="s">
        <v>236</v>
      </c>
      <c r="D55" s="10">
        <v>301262.28000000003</v>
      </c>
    </row>
    <row r="56" spans="2:4" ht="47.25">
      <c r="B56" s="9" t="s">
        <v>81</v>
      </c>
      <c r="C56" s="7" t="s">
        <v>82</v>
      </c>
      <c r="D56" s="10">
        <f>SUM(D57+D60)</f>
        <v>7161856.0600000005</v>
      </c>
    </row>
    <row r="57" spans="2:4" ht="135" customHeight="1">
      <c r="B57" s="9" t="s">
        <v>83</v>
      </c>
      <c r="C57" s="7" t="s">
        <v>84</v>
      </c>
      <c r="D57" s="10">
        <f>SUM(D58)</f>
        <v>151125</v>
      </c>
    </row>
    <row r="58" spans="2:4" ht="153.75" customHeight="1">
      <c r="B58" s="9" t="s">
        <v>85</v>
      </c>
      <c r="C58" s="7" t="s">
        <v>86</v>
      </c>
      <c r="D58" s="10">
        <v>151125</v>
      </c>
    </row>
    <row r="59" spans="2:4" ht="157.5">
      <c r="B59" s="9" t="s">
        <v>87</v>
      </c>
      <c r="C59" s="7" t="s">
        <v>88</v>
      </c>
      <c r="D59" s="10">
        <v>151125</v>
      </c>
    </row>
    <row r="60" spans="2:4" ht="80.650000000000006" customHeight="1">
      <c r="B60" s="9" t="s">
        <v>89</v>
      </c>
      <c r="C60" s="7" t="s">
        <v>90</v>
      </c>
      <c r="D60" s="10">
        <f>SUM(D61)</f>
        <v>7010731.0600000005</v>
      </c>
    </row>
    <row r="61" spans="2:4" ht="60" customHeight="1">
      <c r="B61" s="9" t="s">
        <v>91</v>
      </c>
      <c r="C61" s="7" t="s">
        <v>92</v>
      </c>
      <c r="D61" s="10">
        <f>SUM(D62:D63)</f>
        <v>7010731.0600000005</v>
      </c>
    </row>
    <row r="62" spans="2:4" ht="98.25" customHeight="1">
      <c r="B62" s="9" t="s">
        <v>93</v>
      </c>
      <c r="C62" s="7" t="s">
        <v>94</v>
      </c>
      <c r="D62" s="10">
        <v>5742031.7800000003</v>
      </c>
    </row>
    <row r="63" spans="2:4" ht="78.75">
      <c r="B63" s="9" t="s">
        <v>95</v>
      </c>
      <c r="C63" s="7" t="s">
        <v>96</v>
      </c>
      <c r="D63" s="10">
        <v>1268699.28</v>
      </c>
    </row>
    <row r="64" spans="2:4" ht="36" customHeight="1">
      <c r="B64" s="9" t="s">
        <v>97</v>
      </c>
      <c r="C64" s="7" t="s">
        <v>98</v>
      </c>
      <c r="D64" s="10">
        <f>SUM(D65+D99+D103)</f>
        <v>816488.01</v>
      </c>
    </row>
    <row r="65" spans="2:4" ht="63">
      <c r="B65" s="9" t="s">
        <v>99</v>
      </c>
      <c r="C65" s="7" t="s">
        <v>100</v>
      </c>
      <c r="D65" s="10">
        <f>SUM(D66+D69+D72+D74+D76+D78+D94)</f>
        <v>534166.08000000007</v>
      </c>
    </row>
    <row r="66" spans="2:4" ht="94.5">
      <c r="B66" s="9" t="s">
        <v>101</v>
      </c>
      <c r="C66" s="7" t="s">
        <v>102</v>
      </c>
      <c r="D66" s="10">
        <f>SUM(D67+D68)</f>
        <v>17500</v>
      </c>
    </row>
    <row r="67" spans="2:4" ht="153" customHeight="1">
      <c r="B67" s="9" t="s">
        <v>103</v>
      </c>
      <c r="C67" s="7" t="s">
        <v>104</v>
      </c>
      <c r="D67" s="10">
        <v>17500</v>
      </c>
    </row>
    <row r="68" spans="2:4" ht="159" customHeight="1">
      <c r="B68" s="27" t="s">
        <v>103</v>
      </c>
      <c r="C68" s="7" t="s">
        <v>220</v>
      </c>
      <c r="D68" s="10">
        <v>0</v>
      </c>
    </row>
    <row r="69" spans="2:4" ht="156" customHeight="1">
      <c r="B69" s="9" t="s">
        <v>105</v>
      </c>
      <c r="C69" s="7" t="s">
        <v>106</v>
      </c>
      <c r="D69" s="10">
        <f>SUM(D70:D71)</f>
        <v>45711.66</v>
      </c>
    </row>
    <row r="70" spans="2:4" ht="188.25" customHeight="1">
      <c r="B70" s="9" t="s">
        <v>107</v>
      </c>
      <c r="C70" s="7" t="s">
        <v>108</v>
      </c>
      <c r="D70" s="10">
        <v>13511.66</v>
      </c>
    </row>
    <row r="71" spans="2:4" ht="145.5" customHeight="1">
      <c r="B71" s="9" t="s">
        <v>107</v>
      </c>
      <c r="C71" s="7" t="s">
        <v>109</v>
      </c>
      <c r="D71" s="10">
        <v>32200</v>
      </c>
    </row>
    <row r="72" spans="2:4" ht="94.5">
      <c r="B72" s="9" t="s">
        <v>110</v>
      </c>
      <c r="C72" s="7" t="s">
        <v>111</v>
      </c>
      <c r="D72" s="10">
        <f>SUM(D73)</f>
        <v>8391.09</v>
      </c>
    </row>
    <row r="73" spans="2:4" ht="141.75">
      <c r="B73" s="9" t="s">
        <v>112</v>
      </c>
      <c r="C73" s="7" t="s">
        <v>113</v>
      </c>
      <c r="D73" s="10">
        <v>8391.09</v>
      </c>
    </row>
    <row r="74" spans="2:4" ht="117.75" customHeight="1">
      <c r="B74" s="9" t="s">
        <v>114</v>
      </c>
      <c r="C74" s="7" t="s">
        <v>115</v>
      </c>
      <c r="D74" s="10">
        <f>SUM(D75)</f>
        <v>2500</v>
      </c>
    </row>
    <row r="75" spans="2:4" ht="131.25" customHeight="1">
      <c r="B75" s="9" t="s">
        <v>116</v>
      </c>
      <c r="C75" s="7" t="s">
        <v>117</v>
      </c>
      <c r="D75" s="10">
        <v>2500</v>
      </c>
    </row>
    <row r="76" spans="2:4" ht="113.45" customHeight="1">
      <c r="B76" s="9" t="s">
        <v>205</v>
      </c>
      <c r="C76" s="7" t="s">
        <v>204</v>
      </c>
      <c r="D76" s="10">
        <f>SUM(D77)</f>
        <v>0</v>
      </c>
    </row>
    <row r="77" spans="2:4" ht="113.45" customHeight="1">
      <c r="B77" s="27" t="s">
        <v>205</v>
      </c>
      <c r="C77" s="7" t="s">
        <v>206</v>
      </c>
      <c r="D77" s="10">
        <v>0</v>
      </c>
    </row>
    <row r="78" spans="2:4" ht="81.599999999999994" customHeight="1">
      <c r="B78" s="27" t="s">
        <v>207</v>
      </c>
      <c r="C78" s="7" t="s">
        <v>209</v>
      </c>
      <c r="D78" s="10">
        <f>SUM(D79+D80+D82+D84+D86+D88+D90)</f>
        <v>383113.33</v>
      </c>
    </row>
    <row r="79" spans="2:4" ht="155.25" customHeight="1">
      <c r="B79" s="27" t="s">
        <v>208</v>
      </c>
      <c r="C79" s="7" t="s">
        <v>210</v>
      </c>
      <c r="D79" s="10">
        <v>0</v>
      </c>
    </row>
    <row r="80" spans="2:4" ht="111.75" customHeight="1">
      <c r="B80" s="9" t="s">
        <v>118</v>
      </c>
      <c r="C80" s="7" t="s">
        <v>119</v>
      </c>
      <c r="D80" s="10">
        <f>SUM(D81)</f>
        <v>10000</v>
      </c>
    </row>
    <row r="81" spans="2:4" ht="141.75">
      <c r="B81" s="9" t="s">
        <v>120</v>
      </c>
      <c r="C81" s="7" t="s">
        <v>238</v>
      </c>
      <c r="D81" s="10">
        <v>10000</v>
      </c>
    </row>
    <row r="82" spans="2:4" ht="126">
      <c r="B82" s="9" t="s">
        <v>121</v>
      </c>
      <c r="C82" s="7" t="s">
        <v>122</v>
      </c>
      <c r="D82" s="10">
        <f>SUM(D83)</f>
        <v>275300</v>
      </c>
    </row>
    <row r="83" spans="2:4" ht="188.25" customHeight="1">
      <c r="B83" s="9" t="s">
        <v>123</v>
      </c>
      <c r="C83" s="7" t="s">
        <v>124</v>
      </c>
      <c r="D83" s="10">
        <v>275300</v>
      </c>
    </row>
    <row r="84" spans="2:4" ht="130.5" customHeight="1">
      <c r="B84" s="9" t="s">
        <v>125</v>
      </c>
      <c r="C84" s="7" t="s">
        <v>126</v>
      </c>
      <c r="D84" s="10">
        <f>SUM(D85)</f>
        <v>1038.33</v>
      </c>
    </row>
    <row r="85" spans="2:4" ht="204.75">
      <c r="B85" s="9" t="s">
        <v>127</v>
      </c>
      <c r="C85" s="7" t="s">
        <v>128</v>
      </c>
      <c r="D85" s="10">
        <v>1038.33</v>
      </c>
    </row>
    <row r="86" spans="2:4" ht="125.25" customHeight="1">
      <c r="B86" s="9" t="s">
        <v>129</v>
      </c>
      <c r="C86" s="7" t="s">
        <v>131</v>
      </c>
      <c r="D86" s="10">
        <f>SUM(D87)</f>
        <v>1000</v>
      </c>
    </row>
    <row r="87" spans="2:4" ht="112.9" customHeight="1">
      <c r="B87" s="16" t="s">
        <v>132</v>
      </c>
      <c r="C87" s="2" t="s">
        <v>133</v>
      </c>
      <c r="D87" s="10">
        <v>1000</v>
      </c>
    </row>
    <row r="88" spans="2:4" ht="179.25" customHeight="1">
      <c r="B88" s="16" t="s">
        <v>212</v>
      </c>
      <c r="C88" s="2" t="s">
        <v>213</v>
      </c>
      <c r="D88" s="10">
        <f>SUM(D89)</f>
        <v>0</v>
      </c>
    </row>
    <row r="89" spans="2:4" ht="151.15" customHeight="1">
      <c r="B89" s="16" t="s">
        <v>211</v>
      </c>
      <c r="C89" s="2" t="s">
        <v>214</v>
      </c>
      <c r="D89" s="10">
        <v>0</v>
      </c>
    </row>
    <row r="90" spans="2:4" ht="111.75" customHeight="1">
      <c r="B90" s="9" t="s">
        <v>134</v>
      </c>
      <c r="C90" s="7" t="s">
        <v>130</v>
      </c>
      <c r="D90" s="10">
        <f>SUM(D91:D93)</f>
        <v>95775</v>
      </c>
    </row>
    <row r="91" spans="2:4" ht="141.75">
      <c r="B91" s="9" t="s">
        <v>135</v>
      </c>
      <c r="C91" s="2" t="s">
        <v>136</v>
      </c>
      <c r="D91" s="10">
        <v>94275</v>
      </c>
    </row>
    <row r="92" spans="2:4" ht="141.75">
      <c r="B92" s="9" t="s">
        <v>135</v>
      </c>
      <c r="C92" s="2" t="s">
        <v>239</v>
      </c>
      <c r="D92" s="10">
        <v>1500</v>
      </c>
    </row>
    <row r="93" spans="2:4" ht="126">
      <c r="B93" s="9" t="s">
        <v>137</v>
      </c>
      <c r="C93" s="7" t="s">
        <v>138</v>
      </c>
      <c r="D93" s="10">
        <v>0</v>
      </c>
    </row>
    <row r="94" spans="2:4" ht="110.25">
      <c r="B94" s="9" t="s">
        <v>139</v>
      </c>
      <c r="C94" s="7" t="s">
        <v>140</v>
      </c>
      <c r="D94" s="10">
        <f>SUM(D95:D98)</f>
        <v>76950</v>
      </c>
    </row>
    <row r="95" spans="2:4" ht="114" customHeight="1">
      <c r="B95" s="27" t="s">
        <v>141</v>
      </c>
      <c r="C95" s="7" t="s">
        <v>222</v>
      </c>
      <c r="D95" s="10">
        <v>0</v>
      </c>
    </row>
    <row r="96" spans="2:4" ht="157.5">
      <c r="B96" s="9" t="s">
        <v>141</v>
      </c>
      <c r="C96" s="7" t="s">
        <v>142</v>
      </c>
      <c r="D96" s="10">
        <v>76950</v>
      </c>
    </row>
    <row r="97" spans="2:4" ht="157.5">
      <c r="B97" s="9" t="s">
        <v>141</v>
      </c>
      <c r="C97" s="2" t="s">
        <v>193</v>
      </c>
      <c r="D97" s="10">
        <v>0</v>
      </c>
    </row>
    <row r="98" spans="2:4" ht="157.5">
      <c r="B98" s="9" t="s">
        <v>141</v>
      </c>
      <c r="C98" s="2" t="s">
        <v>221</v>
      </c>
      <c r="D98" s="10">
        <v>0</v>
      </c>
    </row>
    <row r="99" spans="2:4" ht="31.5">
      <c r="B99" s="9" t="s">
        <v>143</v>
      </c>
      <c r="C99" s="7" t="s">
        <v>144</v>
      </c>
      <c r="D99" s="10">
        <f>SUM(D100)</f>
        <v>11950</v>
      </c>
    </row>
    <row r="100" spans="2:4" ht="126">
      <c r="B100" s="9" t="s">
        <v>145</v>
      </c>
      <c r="C100" s="7" t="s">
        <v>146</v>
      </c>
      <c r="D100" s="10">
        <f>SUM(D101:D102)</f>
        <v>11950</v>
      </c>
    </row>
    <row r="101" spans="2:4" ht="126">
      <c r="B101" s="9" t="s">
        <v>147</v>
      </c>
      <c r="C101" s="7" t="s">
        <v>240</v>
      </c>
      <c r="D101" s="10">
        <v>350</v>
      </c>
    </row>
    <row r="102" spans="2:4" ht="126">
      <c r="B102" s="16" t="s">
        <v>147</v>
      </c>
      <c r="C102" s="2" t="s">
        <v>216</v>
      </c>
      <c r="D102" s="10">
        <v>11600</v>
      </c>
    </row>
    <row r="103" spans="2:4" ht="15.75">
      <c r="B103" s="15" t="s">
        <v>148</v>
      </c>
      <c r="C103" s="7" t="s">
        <v>149</v>
      </c>
      <c r="D103" s="10">
        <f>SUM(D104)</f>
        <v>270371.93</v>
      </c>
    </row>
    <row r="104" spans="2:4" ht="172.5" customHeight="1">
      <c r="B104" s="9" t="s">
        <v>150</v>
      </c>
      <c r="C104" s="7" t="s">
        <v>151</v>
      </c>
      <c r="D104" s="10">
        <f>SUM(D105:D107)</f>
        <v>270371.93</v>
      </c>
    </row>
    <row r="105" spans="2:4" ht="157.5">
      <c r="B105" s="17" t="s">
        <v>150</v>
      </c>
      <c r="C105" s="2" t="s">
        <v>152</v>
      </c>
      <c r="D105" s="10">
        <v>270371.93</v>
      </c>
    </row>
    <row r="106" spans="2:4" ht="169.5" customHeight="1">
      <c r="B106" s="17" t="s">
        <v>150</v>
      </c>
      <c r="C106" s="2" t="s">
        <v>153</v>
      </c>
      <c r="D106" s="10">
        <v>0</v>
      </c>
    </row>
    <row r="107" spans="2:4" ht="134.44999999999999" customHeight="1">
      <c r="B107" s="17" t="s">
        <v>150</v>
      </c>
      <c r="C107" s="2" t="s">
        <v>215</v>
      </c>
      <c r="D107" s="10">
        <v>0</v>
      </c>
    </row>
    <row r="108" spans="2:4" ht="47.25">
      <c r="B108" s="20" t="s">
        <v>195</v>
      </c>
      <c r="C108" s="21" t="s">
        <v>194</v>
      </c>
      <c r="D108" s="10">
        <f>SUM(D109)</f>
        <v>0</v>
      </c>
    </row>
    <row r="109" spans="2:4" ht="78.75">
      <c r="B109" s="22" t="s">
        <v>196</v>
      </c>
      <c r="C109" s="21" t="s">
        <v>197</v>
      </c>
      <c r="D109" s="10"/>
    </row>
    <row r="110" spans="2:4" ht="77.25" customHeight="1">
      <c r="B110" s="18" t="s">
        <v>154</v>
      </c>
      <c r="C110" s="7" t="s">
        <v>155</v>
      </c>
      <c r="D110" s="10">
        <f>SUM(D111)</f>
        <v>935921530.48999989</v>
      </c>
    </row>
    <row r="111" spans="2:4" ht="78.75">
      <c r="B111" s="9" t="s">
        <v>156</v>
      </c>
      <c r="C111" s="2" t="s">
        <v>157</v>
      </c>
      <c r="D111" s="10">
        <f>SUM(D112+D115+D124+D131+D138+D140+D142)</f>
        <v>935921530.48999989</v>
      </c>
    </row>
    <row r="112" spans="2:4" ht="31.5">
      <c r="B112" s="18" t="s">
        <v>158</v>
      </c>
      <c r="C112" s="7" t="s">
        <v>159</v>
      </c>
      <c r="D112" s="10">
        <f>SUM(D113)</f>
        <v>175167700</v>
      </c>
    </row>
    <row r="113" spans="2:4" ht="68.25" customHeight="1">
      <c r="B113" s="18" t="s">
        <v>160</v>
      </c>
      <c r="C113" s="7" t="s">
        <v>161</v>
      </c>
      <c r="D113" s="10">
        <f>SUM(D114)</f>
        <v>175167700</v>
      </c>
    </row>
    <row r="114" spans="2:4" ht="63">
      <c r="B114" s="9" t="s">
        <v>160</v>
      </c>
      <c r="C114" s="7" t="s">
        <v>162</v>
      </c>
      <c r="D114" s="10">
        <v>175167700</v>
      </c>
    </row>
    <row r="115" spans="2:4" ht="47.25">
      <c r="B115" s="18" t="s">
        <v>163</v>
      </c>
      <c r="C115" s="7" t="s">
        <v>164</v>
      </c>
      <c r="D115" s="10">
        <f>SUM(D116:D123)</f>
        <v>433294945.77999997</v>
      </c>
    </row>
    <row r="116" spans="2:4" ht="110.25">
      <c r="B116" s="18" t="s">
        <v>165</v>
      </c>
      <c r="C116" s="7" t="s">
        <v>166</v>
      </c>
      <c r="D116" s="10">
        <v>8026100</v>
      </c>
    </row>
    <row r="117" spans="2:4" ht="36.6" customHeight="1">
      <c r="B117" s="18" t="s">
        <v>242</v>
      </c>
      <c r="C117" s="7" t="s">
        <v>241</v>
      </c>
      <c r="D117" s="10">
        <v>2755560.09</v>
      </c>
    </row>
    <row r="118" spans="2:4" ht="31.5">
      <c r="B118" s="9" t="s">
        <v>167</v>
      </c>
      <c r="C118" s="7" t="s">
        <v>224</v>
      </c>
      <c r="D118" s="10">
        <v>62157.83</v>
      </c>
    </row>
    <row r="119" spans="2:4" ht="78.75">
      <c r="B119" s="9" t="s">
        <v>243</v>
      </c>
      <c r="C119" s="7" t="s">
        <v>244</v>
      </c>
      <c r="D119" s="10">
        <v>1151955.6499999999</v>
      </c>
    </row>
    <row r="120" spans="2:4" ht="63">
      <c r="B120" s="9" t="s">
        <v>223</v>
      </c>
      <c r="C120" s="7" t="s">
        <v>225</v>
      </c>
      <c r="D120" s="10">
        <v>369495</v>
      </c>
    </row>
    <row r="121" spans="2:4" ht="47.25">
      <c r="B121" s="9" t="s">
        <v>246</v>
      </c>
      <c r="C121" s="7" t="s">
        <v>245</v>
      </c>
      <c r="D121" s="10">
        <v>145164140</v>
      </c>
    </row>
    <row r="122" spans="2:4" ht="110.25">
      <c r="B122" s="9" t="s">
        <v>217</v>
      </c>
      <c r="C122" s="7" t="s">
        <v>219</v>
      </c>
      <c r="D122" s="10">
        <v>245632857.08000001</v>
      </c>
    </row>
    <row r="123" spans="2:4" ht="31.5">
      <c r="B123" s="9" t="s">
        <v>168</v>
      </c>
      <c r="C123" s="7" t="s">
        <v>169</v>
      </c>
      <c r="D123" s="10">
        <v>30132680.129999999</v>
      </c>
    </row>
    <row r="124" spans="2:4" ht="63">
      <c r="B124" s="9" t="s">
        <v>170</v>
      </c>
      <c r="C124" s="7" t="s">
        <v>171</v>
      </c>
      <c r="D124" s="10">
        <f>SUM(D125+D127+D129)</f>
        <v>285719227.78000003</v>
      </c>
    </row>
    <row r="125" spans="2:4" ht="47.25">
      <c r="B125" s="9" t="s">
        <v>172</v>
      </c>
      <c r="C125" s="7" t="s">
        <v>173</v>
      </c>
      <c r="D125" s="24">
        <f>SUM(D126)</f>
        <v>264882514.55000001</v>
      </c>
    </row>
    <row r="126" spans="2:4" ht="63">
      <c r="B126" s="9" t="s">
        <v>174</v>
      </c>
      <c r="C126" s="7" t="s">
        <v>175</v>
      </c>
      <c r="D126" s="10">
        <v>264882514.55000001</v>
      </c>
    </row>
    <row r="127" spans="2:4" ht="115.5" customHeight="1">
      <c r="B127" s="9" t="s">
        <v>176</v>
      </c>
      <c r="C127" s="7" t="s">
        <v>177</v>
      </c>
      <c r="D127" s="10">
        <f>SUM(D128)</f>
        <v>1200</v>
      </c>
    </row>
    <row r="128" spans="2:4" ht="94.5">
      <c r="B128" s="9" t="s">
        <v>176</v>
      </c>
      <c r="C128" s="7" t="s">
        <v>178</v>
      </c>
      <c r="D128" s="10">
        <v>1200</v>
      </c>
    </row>
    <row r="129" spans="2:4" ht="110.25">
      <c r="B129" s="18" t="s">
        <v>181</v>
      </c>
      <c r="C129" s="7" t="s">
        <v>179</v>
      </c>
      <c r="D129" s="10">
        <f>SUM(D130)</f>
        <v>20835513.23</v>
      </c>
    </row>
    <row r="130" spans="2:4" ht="110.25">
      <c r="B130" s="18" t="s">
        <v>181</v>
      </c>
      <c r="C130" s="7" t="s">
        <v>180</v>
      </c>
      <c r="D130" s="10">
        <v>20835513.23</v>
      </c>
    </row>
    <row r="131" spans="2:4" ht="15.75">
      <c r="B131" s="15" t="s">
        <v>182</v>
      </c>
      <c r="C131" s="7" t="s">
        <v>183</v>
      </c>
      <c r="D131" s="10">
        <f>SUM(D132+D134+D135+D136)</f>
        <v>40319353.480000004</v>
      </c>
    </row>
    <row r="132" spans="2:4" ht="139.5" customHeight="1">
      <c r="B132" s="9" t="s">
        <v>184</v>
      </c>
      <c r="C132" s="7" t="s">
        <v>185</v>
      </c>
      <c r="D132" s="10">
        <f>SUM(D133)</f>
        <v>655200</v>
      </c>
    </row>
    <row r="133" spans="2:4" ht="136.5" customHeight="1">
      <c r="B133" s="9" t="s">
        <v>184</v>
      </c>
      <c r="C133" s="7" t="s">
        <v>186</v>
      </c>
      <c r="D133" s="10">
        <v>655200</v>
      </c>
    </row>
    <row r="134" spans="2:4" ht="157.5">
      <c r="B134" s="28" t="s">
        <v>226</v>
      </c>
      <c r="C134" s="7" t="s">
        <v>227</v>
      </c>
      <c r="D134" s="10">
        <v>990876.35</v>
      </c>
    </row>
    <row r="135" spans="2:4" ht="141.75">
      <c r="B135" s="23" t="s">
        <v>198</v>
      </c>
      <c r="C135" s="7" t="s">
        <v>199</v>
      </c>
      <c r="D135" s="10">
        <v>1806201.43</v>
      </c>
    </row>
    <row r="136" spans="2:4" ht="48" customHeight="1">
      <c r="B136" s="9" t="s">
        <v>187</v>
      </c>
      <c r="C136" s="7" t="s">
        <v>188</v>
      </c>
      <c r="D136" s="10">
        <f>SUM(D137)</f>
        <v>36867075.700000003</v>
      </c>
    </row>
    <row r="137" spans="2:4" ht="46.5" customHeight="1">
      <c r="B137" s="9" t="s">
        <v>187</v>
      </c>
      <c r="C137" s="7" t="s">
        <v>189</v>
      </c>
      <c r="D137" s="10">
        <v>36867075.700000003</v>
      </c>
    </row>
    <row r="138" spans="2:4" ht="46.5" customHeight="1">
      <c r="B138" s="9" t="s">
        <v>255</v>
      </c>
      <c r="C138" s="7" t="s">
        <v>257</v>
      </c>
      <c r="D138" s="10">
        <f>SUM(D139)</f>
        <v>1571000</v>
      </c>
    </row>
    <row r="139" spans="2:4" ht="46.5" customHeight="1">
      <c r="B139" s="9" t="s">
        <v>256</v>
      </c>
      <c r="C139" s="7" t="s">
        <v>258</v>
      </c>
      <c r="D139" s="10">
        <v>1571000</v>
      </c>
    </row>
    <row r="140" spans="2:4" ht="87.75" customHeight="1">
      <c r="B140" s="9" t="s">
        <v>253</v>
      </c>
      <c r="C140" s="7" t="s">
        <v>247</v>
      </c>
      <c r="D140" s="10">
        <f>SUM(D141)</f>
        <v>515567.29</v>
      </c>
    </row>
    <row r="141" spans="2:4" ht="72" customHeight="1">
      <c r="B141" s="9" t="s">
        <v>254</v>
      </c>
      <c r="C141" s="7" t="s">
        <v>248</v>
      </c>
      <c r="D141" s="10">
        <v>515567.29</v>
      </c>
    </row>
    <row r="142" spans="2:4" ht="76.5" customHeight="1">
      <c r="B142" s="9" t="s">
        <v>249</v>
      </c>
      <c r="C142" s="7" t="s">
        <v>251</v>
      </c>
      <c r="D142" s="10">
        <f>SUM(D143)</f>
        <v>-666263.84</v>
      </c>
    </row>
    <row r="143" spans="2:4" ht="78" customHeight="1">
      <c r="B143" s="4" t="s">
        <v>250</v>
      </c>
      <c r="C143" s="2" t="s">
        <v>252</v>
      </c>
      <c r="D143" s="10">
        <v>-666263.84</v>
      </c>
    </row>
    <row r="144" spans="2:4" ht="15.75">
      <c r="B144" s="19"/>
      <c r="C144" s="32"/>
      <c r="D144" s="32"/>
    </row>
    <row r="147" spans="2:4" ht="15.75">
      <c r="B147" s="29" t="s">
        <v>192</v>
      </c>
      <c r="C147" s="29"/>
      <c r="D147" s="29" t="s">
        <v>259</v>
      </c>
    </row>
  </sheetData>
  <mergeCells count="3">
    <mergeCell ref="B3:D3"/>
    <mergeCell ref="C2:D2"/>
    <mergeCell ref="C144:D14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Client257</cp:lastModifiedBy>
  <cp:lastPrinted>2026-05-12T05:49:47Z</cp:lastPrinted>
  <dcterms:created xsi:type="dcterms:W3CDTF">2022-03-29T06:56:58Z</dcterms:created>
  <dcterms:modified xsi:type="dcterms:W3CDTF">2026-05-12T05:49:54Z</dcterms:modified>
</cp:coreProperties>
</file>